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interaseoa-my.sharepoint.com/personal/supervisorchile_interaseo_com_co/Documents/Escritorio/REGISTROS MEDICION POZOS PIEZOMETRICOS/"/>
    </mc:Choice>
  </mc:AlternateContent>
  <xr:revisionPtr revIDLastSave="0" documentId="13_ncr:1_{7D4DF418-93E2-4C86-B230-E962BB5A7258}" xr6:coauthVersionLast="47" xr6:coauthVersionMax="47" xr10:uidLastSave="{00000000-0000-0000-0000-000000000000}"/>
  <bookViews>
    <workbookView xWindow="-120" yWindow="-120" windowWidth="29040" windowHeight="15840" firstSheet="3" activeTab="11" xr2:uid="{00000000-000D-0000-FFFF-FFFF00000000}"/>
  </bookViews>
  <sheets>
    <sheet name="ENERO" sheetId="21" r:id="rId1"/>
    <sheet name="FEBRERO" sheetId="22" r:id="rId2"/>
    <sheet name="MARZO" sheetId="23" r:id="rId3"/>
    <sheet name="ABRIL" sheetId="24" r:id="rId4"/>
    <sheet name="MAYO" sheetId="25" r:id="rId5"/>
    <sheet name="JUNIO " sheetId="26" r:id="rId6"/>
    <sheet name="JULIO" sheetId="27" r:id="rId7"/>
    <sheet name="AGOSTO" sheetId="28" r:id="rId8"/>
    <sheet name="SEPTIEMBRE" sheetId="29" r:id="rId9"/>
    <sheet name="OCTUBRE" sheetId="30" r:id="rId10"/>
    <sheet name="NOVIEMBRE" sheetId="31" r:id="rId11"/>
    <sheet name="DICIEMBRE" sheetId="3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32" l="1"/>
  <c r="G32" i="32"/>
  <c r="G31" i="32"/>
  <c r="G30" i="32"/>
  <c r="G29" i="32"/>
  <c r="G28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5" i="32"/>
  <c r="G14" i="32"/>
  <c r="G13" i="32"/>
  <c r="G12" i="32"/>
  <c r="G11" i="32"/>
  <c r="G10" i="32"/>
  <c r="G39" i="31"/>
  <c r="G38" i="31"/>
  <c r="G37" i="31"/>
  <c r="G36" i="31"/>
  <c r="G35" i="31"/>
  <c r="G34" i="31"/>
  <c r="G33" i="31"/>
  <c r="G32" i="31"/>
  <c r="G31" i="31"/>
  <c r="G30" i="31"/>
  <c r="G29" i="31"/>
  <c r="G28" i="31"/>
  <c r="G27" i="31"/>
  <c r="G26" i="31"/>
  <c r="G25" i="31"/>
  <c r="G24" i="31"/>
  <c r="G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33" i="30" l="1"/>
  <c r="G32" i="30"/>
  <c r="G31" i="30"/>
  <c r="G30" i="30"/>
  <c r="G29" i="30"/>
  <c r="G28" i="30"/>
  <c r="G27" i="30"/>
  <c r="G26" i="30"/>
  <c r="G25" i="30"/>
  <c r="G24" i="30"/>
  <c r="G23" i="30"/>
  <c r="G22" i="30"/>
  <c r="G21" i="30"/>
  <c r="G20" i="30"/>
  <c r="G19" i="30"/>
  <c r="G18" i="30"/>
  <c r="G17" i="30"/>
  <c r="G16" i="30"/>
  <c r="G15" i="30"/>
  <c r="G14" i="30"/>
  <c r="G13" i="30"/>
  <c r="G12" i="30"/>
  <c r="G11" i="30"/>
  <c r="G10" i="30"/>
  <c r="G39" i="28" l="1"/>
  <c r="G38" i="28"/>
  <c r="G37" i="28"/>
  <c r="G36" i="28"/>
  <c r="G35" i="28"/>
  <c r="G34" i="28"/>
  <c r="G33" i="29"/>
  <c r="G32" i="29"/>
  <c r="G31" i="29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3" i="29"/>
  <c r="G12" i="29"/>
  <c r="G11" i="29"/>
  <c r="G10" i="29"/>
  <c r="G33" i="28"/>
  <c r="G32" i="28"/>
  <c r="G31" i="28"/>
  <c r="G30" i="28"/>
  <c r="G29" i="28"/>
  <c r="G28" i="28"/>
  <c r="G27" i="28"/>
  <c r="G26" i="28"/>
  <c r="G25" i="28"/>
  <c r="G24" i="28"/>
  <c r="G23" i="28"/>
  <c r="G22" i="28"/>
  <c r="G21" i="28"/>
  <c r="G20" i="28"/>
  <c r="G19" i="28"/>
  <c r="G18" i="28"/>
  <c r="G17" i="28"/>
  <c r="G16" i="28"/>
  <c r="G15" i="28"/>
  <c r="G14" i="28"/>
  <c r="G13" i="28"/>
  <c r="G12" i="28"/>
  <c r="G11" i="28"/>
  <c r="G10" i="28"/>
  <c r="G33" i="27" l="1"/>
  <c r="G32" i="27"/>
  <c r="G31" i="27"/>
  <c r="G30" i="27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11" i="27"/>
  <c r="G10" i="27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/>
  <c r="G11" i="25"/>
  <c r="G10" i="25"/>
  <c r="G39" i="23" l="1"/>
  <c r="G38" i="23"/>
  <c r="G37" i="23"/>
  <c r="G36" i="23"/>
  <c r="G35" i="23"/>
  <c r="G34" i="23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33" i="22" l="1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10" i="21" l="1"/>
  <c r="G33" i="21" l="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</calcChain>
</file>

<file path=xl/sharedStrings.xml><?xml version="1.0" encoding="utf-8"?>
<sst xmlns="http://schemas.openxmlformats.org/spreadsheetml/2006/main" count="249" uniqueCount="11">
  <si>
    <t>MONITOREO DEL NIVEL DE NAPA DE AGUA EN POZOS PIEZOMETRICOS</t>
  </si>
  <si>
    <t xml:space="preserve">POZO NÚMERO </t>
  </si>
  <si>
    <t>COORDENADAS</t>
  </si>
  <si>
    <t>PROFUNDIDAD DEL POZO (m)</t>
  </si>
  <si>
    <t>FECHA MONITOREO</t>
  </si>
  <si>
    <t>ALTURA DEL POZO SECO (m)</t>
  </si>
  <si>
    <t>ALTURA COLUMNA DE AGUA</t>
  </si>
  <si>
    <t xml:space="preserve">E 664766,66               N 5417941,44 </t>
  </si>
  <si>
    <t xml:space="preserve">E 664903,86              N 5417403,46 </t>
  </si>
  <si>
    <t xml:space="preserve">E 665934,1               N 5417661,97 </t>
  </si>
  <si>
    <t>RELLENO SANITARIO LA LAJA, PTO.VARAS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</si>
</sst>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i/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4" borderId="9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8" xfId="0" applyNumberFormat="1" applyFont="1" applyBorder="1" applyAlignment="1">
      <alignment horizontal="center" vertical="center"/>
    </xf>
    <xf numFmtId="2" fontId="2" fillId="7" borderId="8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171451</xdr:colOff>
      <xdr:row>2</xdr:row>
      <xdr:rowOff>62866</xdr:rowOff>
    </xdr:from>
    <xdr:to>
      <xdr:col>1</xdr:col>
      <xdr:colOff>1209675</xdr:colOff>
      <xdr:row>6</xdr:row>
      <xdr:rowOff>282278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1" y="453391"/>
          <a:ext cx="1038224" cy="9909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200026</xdr:colOff>
      <xdr:row>2</xdr:row>
      <xdr:rowOff>120016</xdr:rowOff>
    </xdr:from>
    <xdr:to>
      <xdr:col>1</xdr:col>
      <xdr:colOff>1238250</xdr:colOff>
      <xdr:row>6</xdr:row>
      <xdr:rowOff>358478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6" y="510541"/>
          <a:ext cx="1038224" cy="100998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152401</xdr:colOff>
      <xdr:row>3</xdr:row>
      <xdr:rowOff>72391</xdr:rowOff>
    </xdr:from>
    <xdr:to>
      <xdr:col>1</xdr:col>
      <xdr:colOff>1190625</xdr:colOff>
      <xdr:row>6</xdr:row>
      <xdr:rowOff>520403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1" y="653416"/>
          <a:ext cx="1038224" cy="10290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152401</xdr:colOff>
      <xdr:row>2</xdr:row>
      <xdr:rowOff>186691</xdr:rowOff>
    </xdr:from>
    <xdr:to>
      <xdr:col>1</xdr:col>
      <xdr:colOff>1190625</xdr:colOff>
      <xdr:row>6</xdr:row>
      <xdr:rowOff>444203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1" y="577216"/>
          <a:ext cx="1038224" cy="10290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152401</xdr:colOff>
      <xdr:row>2</xdr:row>
      <xdr:rowOff>186691</xdr:rowOff>
    </xdr:from>
    <xdr:to>
      <xdr:col>1</xdr:col>
      <xdr:colOff>1190625</xdr:colOff>
      <xdr:row>6</xdr:row>
      <xdr:rowOff>482303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1" y="577216"/>
          <a:ext cx="1038224" cy="10290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219076</xdr:colOff>
      <xdr:row>2</xdr:row>
      <xdr:rowOff>158116</xdr:rowOff>
    </xdr:from>
    <xdr:to>
      <xdr:col>1</xdr:col>
      <xdr:colOff>1257300</xdr:colOff>
      <xdr:row>6</xdr:row>
      <xdr:rowOff>453728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6" y="548641"/>
          <a:ext cx="1038224" cy="106713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295276</xdr:colOff>
      <xdr:row>2</xdr:row>
      <xdr:rowOff>177166</xdr:rowOff>
    </xdr:from>
    <xdr:to>
      <xdr:col>1</xdr:col>
      <xdr:colOff>1333500</xdr:colOff>
      <xdr:row>6</xdr:row>
      <xdr:rowOff>472778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6" y="567691"/>
          <a:ext cx="1038224" cy="106713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266701</xdr:colOff>
      <xdr:row>3</xdr:row>
      <xdr:rowOff>91442</xdr:rowOff>
    </xdr:from>
    <xdr:to>
      <xdr:col>1</xdr:col>
      <xdr:colOff>1304925</xdr:colOff>
      <xdr:row>6</xdr:row>
      <xdr:rowOff>428625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1" y="672467"/>
          <a:ext cx="1038224" cy="91820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295276</xdr:colOff>
      <xdr:row>2</xdr:row>
      <xdr:rowOff>177166</xdr:rowOff>
    </xdr:from>
    <xdr:to>
      <xdr:col>1</xdr:col>
      <xdr:colOff>1333500</xdr:colOff>
      <xdr:row>6</xdr:row>
      <xdr:rowOff>510878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6" y="567691"/>
          <a:ext cx="1038224" cy="106713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323851</xdr:colOff>
      <xdr:row>3</xdr:row>
      <xdr:rowOff>129541</xdr:rowOff>
    </xdr:from>
    <xdr:to>
      <xdr:col>1</xdr:col>
      <xdr:colOff>1362075</xdr:colOff>
      <xdr:row>6</xdr:row>
      <xdr:rowOff>581025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851" y="710566"/>
          <a:ext cx="1038224" cy="103250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323851</xdr:colOff>
      <xdr:row>3</xdr:row>
      <xdr:rowOff>129541</xdr:rowOff>
    </xdr:from>
    <xdr:to>
      <xdr:col>1</xdr:col>
      <xdr:colOff>1362075</xdr:colOff>
      <xdr:row>6</xdr:row>
      <xdr:rowOff>504825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C142CF-0632-4D31-A79F-6A669048D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851" y="710566"/>
          <a:ext cx="1038224" cy="95630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209551</xdr:colOff>
      <xdr:row>3</xdr:row>
      <xdr:rowOff>72391</xdr:rowOff>
    </xdr:from>
    <xdr:to>
      <xdr:col>1</xdr:col>
      <xdr:colOff>1247775</xdr:colOff>
      <xdr:row>5</xdr:row>
      <xdr:rowOff>676275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5EB5CC-8646-404E-906B-683080D06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1" y="653416"/>
          <a:ext cx="1038224" cy="9944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3"/>
  <sheetViews>
    <sheetView topLeftCell="A7" workbookViewId="0">
      <selection sqref="A1:G33"/>
    </sheetView>
  </sheetViews>
  <sheetFormatPr baseColWidth="10" defaultRowHeight="15" x14ac:dyDescent="0.25"/>
  <cols>
    <col min="2" max="2" width="20.85546875" customWidth="1"/>
    <col min="3" max="3" width="38.7109375" customWidth="1"/>
    <col min="4" max="4" width="17.5703125" customWidth="1"/>
    <col min="5" max="5" width="19.28515625" customWidth="1"/>
    <col min="6" max="6" width="20" customWidth="1"/>
    <col min="7" max="7" width="16.570312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27" customHeight="1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44565</v>
      </c>
      <c r="F10" s="10">
        <v>7.75</v>
      </c>
      <c r="G10" s="10">
        <f>D10-F10</f>
        <v>1.25</v>
      </c>
    </row>
    <row r="11" spans="2:7" ht="16.5" thickBot="1" x14ac:dyDescent="0.3">
      <c r="B11" s="24"/>
      <c r="C11" s="18"/>
      <c r="D11" s="8">
        <v>9</v>
      </c>
      <c r="E11" s="12">
        <v>44568</v>
      </c>
      <c r="F11" s="10">
        <v>7.76</v>
      </c>
      <c r="G11" s="10">
        <f>D11-F11</f>
        <v>1.2400000000000002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44565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44568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44565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44568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44572</v>
      </c>
      <c r="F16" s="10">
        <v>7.74</v>
      </c>
      <c r="G16" s="10">
        <f t="shared" si="0"/>
        <v>1.2599999999999998</v>
      </c>
    </row>
    <row r="17" spans="2:7" ht="16.5" thickBot="1" x14ac:dyDescent="0.3">
      <c r="B17" s="22"/>
      <c r="C17" s="18"/>
      <c r="D17" s="14">
        <v>9</v>
      </c>
      <c r="E17" s="12">
        <v>44575</v>
      </c>
      <c r="F17" s="10">
        <v>7.71</v>
      </c>
      <c r="G17" s="10">
        <f t="shared" si="0"/>
        <v>1.29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44572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44575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44572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44575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44579</v>
      </c>
      <c r="F22" s="10">
        <v>7.7</v>
      </c>
      <c r="G22" s="10">
        <f t="shared" si="0"/>
        <v>1.2999999999999998</v>
      </c>
    </row>
    <row r="23" spans="2:7" ht="16.5" thickBot="1" x14ac:dyDescent="0.3">
      <c r="B23" s="20"/>
      <c r="C23" s="18"/>
      <c r="D23" s="5">
        <v>9</v>
      </c>
      <c r="E23" s="12">
        <v>44582</v>
      </c>
      <c r="F23" s="13">
        <v>7.68</v>
      </c>
      <c r="G23" s="10">
        <f t="shared" si="0"/>
        <v>1.3200000000000003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44579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44582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44579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44582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44586</v>
      </c>
      <c r="F28" s="10">
        <v>7.66</v>
      </c>
      <c r="G28" s="10">
        <f t="shared" si="0"/>
        <v>1.3399999999999999</v>
      </c>
    </row>
    <row r="29" spans="2:7" ht="16.5" thickBot="1" x14ac:dyDescent="0.3">
      <c r="B29" s="16"/>
      <c r="C29" s="18"/>
      <c r="D29" s="5">
        <v>9</v>
      </c>
      <c r="E29" s="12">
        <v>44589</v>
      </c>
      <c r="F29" s="10">
        <v>7.67</v>
      </c>
      <c r="G29" s="10">
        <f t="shared" si="0"/>
        <v>1.33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44586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44589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44586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44589</v>
      </c>
      <c r="F33" s="4">
        <v>0</v>
      </c>
      <c r="G33" s="10">
        <f t="shared" si="0"/>
        <v>9</v>
      </c>
    </row>
  </sheetData>
  <mergeCells count="27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32:B33"/>
    <mergeCell ref="C32:C33"/>
    <mergeCell ref="B26:B27"/>
    <mergeCell ref="C26:C27"/>
    <mergeCell ref="B28:B29"/>
    <mergeCell ref="C28:C29"/>
    <mergeCell ref="B30:B31"/>
    <mergeCell ref="C30:C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33"/>
  <sheetViews>
    <sheetView topLeftCell="A13" workbookViewId="0">
      <selection activeCell="C22" sqref="C22:C23"/>
    </sheetView>
  </sheetViews>
  <sheetFormatPr baseColWidth="10" defaultRowHeight="15" x14ac:dyDescent="0.25"/>
  <cols>
    <col min="2" max="2" width="21.5703125" customWidth="1"/>
    <col min="3" max="3" width="37.5703125" customWidth="1"/>
    <col min="4" max="4" width="16.5703125" customWidth="1"/>
    <col min="5" max="5" width="18.85546875" customWidth="1"/>
    <col min="6" max="6" width="21.5703125" customWidth="1"/>
    <col min="7" max="7" width="22.14062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45" customHeight="1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32.25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44593</v>
      </c>
      <c r="F10" s="10">
        <v>7.69</v>
      </c>
      <c r="G10" s="10">
        <f>D10-F10</f>
        <v>1.3099999999999996</v>
      </c>
    </row>
    <row r="11" spans="2:7" ht="16.5" thickBot="1" x14ac:dyDescent="0.3">
      <c r="B11" s="24"/>
      <c r="C11" s="18"/>
      <c r="D11" s="8">
        <v>9</v>
      </c>
      <c r="E11" s="12">
        <v>44596</v>
      </c>
      <c r="F11" s="10">
        <v>7.72</v>
      </c>
      <c r="G11" s="10">
        <f>D11-F11</f>
        <v>1.2800000000000002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44593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44596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44593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44596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44600</v>
      </c>
      <c r="F16" s="10">
        <v>7.71</v>
      </c>
      <c r="G16" s="10">
        <f t="shared" si="0"/>
        <v>1.29</v>
      </c>
    </row>
    <row r="17" spans="2:7" ht="16.5" thickBot="1" x14ac:dyDescent="0.3">
      <c r="B17" s="22"/>
      <c r="C17" s="18"/>
      <c r="D17" s="14">
        <v>9</v>
      </c>
      <c r="E17" s="12">
        <v>44603</v>
      </c>
      <c r="F17" s="10">
        <v>7.73</v>
      </c>
      <c r="G17" s="10">
        <f t="shared" si="0"/>
        <v>1.2699999999999996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44600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44603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44600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44603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44607</v>
      </c>
      <c r="F22" s="10">
        <v>7.72</v>
      </c>
      <c r="G22" s="10">
        <f t="shared" si="0"/>
        <v>1.2800000000000002</v>
      </c>
    </row>
    <row r="23" spans="2:7" ht="16.5" thickBot="1" x14ac:dyDescent="0.3">
      <c r="B23" s="20"/>
      <c r="C23" s="18"/>
      <c r="D23" s="5">
        <v>9</v>
      </c>
      <c r="E23" s="12">
        <v>44610</v>
      </c>
      <c r="F23" s="13">
        <v>7.75</v>
      </c>
      <c r="G23" s="10">
        <f t="shared" si="0"/>
        <v>1.25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44607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44610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44607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44610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44614</v>
      </c>
      <c r="F28" s="10">
        <v>7.74</v>
      </c>
      <c r="G28" s="10">
        <f t="shared" si="0"/>
        <v>1.2599999999999998</v>
      </c>
    </row>
    <row r="29" spans="2:7" ht="16.5" thickBot="1" x14ac:dyDescent="0.3">
      <c r="B29" s="16"/>
      <c r="C29" s="18"/>
      <c r="D29" s="5">
        <v>9</v>
      </c>
      <c r="E29" s="12">
        <v>44617</v>
      </c>
      <c r="F29" s="10">
        <v>7.72</v>
      </c>
      <c r="G29" s="10">
        <f t="shared" si="0"/>
        <v>1.2800000000000002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44614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44617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44614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44617</v>
      </c>
      <c r="F33" s="4">
        <v>0</v>
      </c>
      <c r="G33" s="10">
        <f t="shared" si="0"/>
        <v>9</v>
      </c>
    </row>
  </sheetData>
  <mergeCells count="27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32:B33"/>
    <mergeCell ref="C32:C33"/>
    <mergeCell ref="B26:B27"/>
    <mergeCell ref="C26:C27"/>
    <mergeCell ref="B28:B29"/>
    <mergeCell ref="C28:C29"/>
    <mergeCell ref="B30:B31"/>
    <mergeCell ref="C30:C3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39"/>
  <sheetViews>
    <sheetView workbookViewId="0">
      <selection activeCell="F37" sqref="F37"/>
    </sheetView>
  </sheetViews>
  <sheetFormatPr baseColWidth="10" defaultRowHeight="15" x14ac:dyDescent="0.25"/>
  <cols>
    <col min="2" max="2" width="20.85546875" customWidth="1"/>
    <col min="3" max="3" width="40.42578125" customWidth="1"/>
    <col min="5" max="5" width="24.85546875" customWidth="1"/>
    <col min="6" max="6" width="14.85546875" customWidth="1"/>
    <col min="7" max="7" width="14.710937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58.5" customHeight="1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44621</v>
      </c>
      <c r="F10" s="10">
        <v>7.65</v>
      </c>
      <c r="G10" s="10">
        <f>D10-F10</f>
        <v>1.3499999999999996</v>
      </c>
    </row>
    <row r="11" spans="2:7" ht="16.5" thickBot="1" x14ac:dyDescent="0.3">
      <c r="B11" s="24"/>
      <c r="C11" s="18"/>
      <c r="D11" s="8">
        <v>9</v>
      </c>
      <c r="E11" s="12">
        <v>44624</v>
      </c>
      <c r="F11" s="10">
        <v>7.63</v>
      </c>
      <c r="G11" s="10">
        <f>D11-F11</f>
        <v>1.37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44621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44624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44621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44624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44628</v>
      </c>
      <c r="F16" s="10">
        <v>7.6</v>
      </c>
      <c r="G16" s="10">
        <f t="shared" si="0"/>
        <v>1.4000000000000004</v>
      </c>
    </row>
    <row r="17" spans="2:7" ht="16.5" thickBot="1" x14ac:dyDescent="0.3">
      <c r="B17" s="22"/>
      <c r="C17" s="18"/>
      <c r="D17" s="14">
        <v>9</v>
      </c>
      <c r="E17" s="12">
        <v>44631</v>
      </c>
      <c r="F17" s="10">
        <v>7.58</v>
      </c>
      <c r="G17" s="10">
        <f t="shared" si="0"/>
        <v>1.42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44628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44631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44628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44631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44635</v>
      </c>
      <c r="F22" s="10">
        <v>7.56</v>
      </c>
      <c r="G22" s="10">
        <f t="shared" si="0"/>
        <v>1.4400000000000004</v>
      </c>
    </row>
    <row r="23" spans="2:7" ht="16.5" thickBot="1" x14ac:dyDescent="0.3">
      <c r="B23" s="20"/>
      <c r="C23" s="18"/>
      <c r="D23" s="5">
        <v>9</v>
      </c>
      <c r="E23" s="12">
        <v>44638</v>
      </c>
      <c r="F23" s="13">
        <v>7.53</v>
      </c>
      <c r="G23" s="10">
        <f t="shared" si="0"/>
        <v>1.4699999999999998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44635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44638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44635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44638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44642</v>
      </c>
      <c r="F28" s="10">
        <v>7.5</v>
      </c>
      <c r="G28" s="10">
        <f t="shared" si="0"/>
        <v>1.5</v>
      </c>
    </row>
    <row r="29" spans="2:7" ht="16.5" thickBot="1" x14ac:dyDescent="0.3">
      <c r="B29" s="16"/>
      <c r="C29" s="18"/>
      <c r="D29" s="5">
        <v>9</v>
      </c>
      <c r="E29" s="12">
        <v>44645</v>
      </c>
      <c r="F29" s="10">
        <v>7.52</v>
      </c>
      <c r="G29" s="10">
        <f t="shared" si="0"/>
        <v>1.4800000000000004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44642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44645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44642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44645</v>
      </c>
      <c r="F33" s="4">
        <v>0</v>
      </c>
      <c r="G33" s="10">
        <f t="shared" si="0"/>
        <v>9</v>
      </c>
    </row>
    <row r="34" spans="2:7" ht="16.5" thickBot="1" x14ac:dyDescent="0.3">
      <c r="B34" s="23">
        <v>1</v>
      </c>
      <c r="C34" s="17" t="s">
        <v>7</v>
      </c>
      <c r="D34" s="5">
        <v>9</v>
      </c>
      <c r="E34" s="12">
        <v>44649</v>
      </c>
      <c r="F34" s="10">
        <v>7.51</v>
      </c>
      <c r="G34" s="10">
        <f t="shared" ref="G34:G39" si="1">D34-F34</f>
        <v>1.4900000000000002</v>
      </c>
    </row>
    <row r="35" spans="2:7" ht="16.5" thickBot="1" x14ac:dyDescent="0.3">
      <c r="B35" s="24"/>
      <c r="C35" s="18"/>
      <c r="D35" s="5">
        <v>9</v>
      </c>
      <c r="E35" s="12">
        <v>44652</v>
      </c>
      <c r="F35" s="10">
        <v>7.52</v>
      </c>
      <c r="G35" s="10">
        <f t="shared" si="1"/>
        <v>1.4800000000000004</v>
      </c>
    </row>
    <row r="36" spans="2:7" ht="16.5" thickBot="1" x14ac:dyDescent="0.3">
      <c r="B36" s="23">
        <v>2</v>
      </c>
      <c r="C36" s="17" t="s">
        <v>8</v>
      </c>
      <c r="D36" s="5">
        <v>9</v>
      </c>
      <c r="E36" s="12">
        <v>44649</v>
      </c>
      <c r="F36" s="4">
        <v>0</v>
      </c>
      <c r="G36" s="10">
        <f t="shared" si="1"/>
        <v>9</v>
      </c>
    </row>
    <row r="37" spans="2:7" ht="16.5" thickBot="1" x14ac:dyDescent="0.3">
      <c r="B37" s="24"/>
      <c r="C37" s="18"/>
      <c r="D37" s="5">
        <v>9</v>
      </c>
      <c r="E37" s="12">
        <v>44652</v>
      </c>
      <c r="F37" s="4">
        <v>0</v>
      </c>
      <c r="G37" s="10">
        <f t="shared" si="1"/>
        <v>9</v>
      </c>
    </row>
    <row r="38" spans="2:7" ht="16.5" thickBot="1" x14ac:dyDescent="0.3">
      <c r="B38" s="23">
        <v>3</v>
      </c>
      <c r="C38" s="17" t="s">
        <v>9</v>
      </c>
      <c r="D38" s="5">
        <v>9</v>
      </c>
      <c r="E38" s="12">
        <v>44649</v>
      </c>
      <c r="F38" s="4">
        <v>0</v>
      </c>
      <c r="G38" s="10">
        <f t="shared" si="1"/>
        <v>9</v>
      </c>
    </row>
    <row r="39" spans="2:7" ht="16.5" thickBot="1" x14ac:dyDescent="0.3">
      <c r="B39" s="24"/>
      <c r="C39" s="18"/>
      <c r="D39" s="9">
        <v>9</v>
      </c>
      <c r="E39" s="12">
        <v>44652</v>
      </c>
      <c r="F39" s="4">
        <v>0</v>
      </c>
      <c r="G39" s="10">
        <f t="shared" si="1"/>
        <v>9</v>
      </c>
    </row>
  </sheetData>
  <mergeCells count="33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8:B39"/>
    <mergeCell ref="C38:C39"/>
    <mergeCell ref="B32:B33"/>
    <mergeCell ref="C32:C33"/>
    <mergeCell ref="B34:B35"/>
    <mergeCell ref="C34:C35"/>
    <mergeCell ref="B36:B37"/>
    <mergeCell ref="C36:C3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33"/>
  <sheetViews>
    <sheetView workbookViewId="0">
      <selection activeCell="D19" sqref="D19"/>
    </sheetView>
  </sheetViews>
  <sheetFormatPr baseColWidth="10" defaultRowHeight="15" x14ac:dyDescent="0.25"/>
  <cols>
    <col min="2" max="2" width="20.28515625" customWidth="1"/>
    <col min="3" max="3" width="37.28515625" customWidth="1"/>
    <col min="5" max="5" width="21.5703125" customWidth="1"/>
    <col min="6" max="6" width="13.7109375" customWidth="1"/>
    <col min="7" max="7" width="14.8554687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46.5" customHeight="1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44656</v>
      </c>
      <c r="F10" s="10">
        <v>7.46</v>
      </c>
      <c r="G10" s="10">
        <f>D10-F10</f>
        <v>1.54</v>
      </c>
    </row>
    <row r="11" spans="2:7" ht="16.5" thickBot="1" x14ac:dyDescent="0.3">
      <c r="B11" s="24"/>
      <c r="C11" s="18"/>
      <c r="D11" s="8">
        <v>9</v>
      </c>
      <c r="E11" s="12">
        <v>44659</v>
      </c>
      <c r="F11" s="10">
        <v>7.48</v>
      </c>
      <c r="G11" s="10">
        <f>D11-F11</f>
        <v>1.5199999999999996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44656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44659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44656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44659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44663</v>
      </c>
      <c r="F16" s="10">
        <v>7.42</v>
      </c>
      <c r="G16" s="10">
        <f t="shared" si="0"/>
        <v>1.58</v>
      </c>
    </row>
    <row r="17" spans="2:7" ht="16.5" thickBot="1" x14ac:dyDescent="0.3">
      <c r="B17" s="22"/>
      <c r="C17" s="18"/>
      <c r="D17" s="14">
        <v>9</v>
      </c>
      <c r="E17" s="12">
        <v>44666</v>
      </c>
      <c r="F17" s="10">
        <v>7.38</v>
      </c>
      <c r="G17" s="10">
        <f t="shared" si="0"/>
        <v>1.62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44663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44666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44663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44666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44670</v>
      </c>
      <c r="F22" s="10">
        <v>7.34</v>
      </c>
      <c r="G22" s="10">
        <f t="shared" si="0"/>
        <v>1.6600000000000001</v>
      </c>
    </row>
    <row r="23" spans="2:7" ht="16.5" thickBot="1" x14ac:dyDescent="0.3">
      <c r="B23" s="20"/>
      <c r="C23" s="18"/>
      <c r="D23" s="5">
        <v>9</v>
      </c>
      <c r="E23" s="12">
        <v>44673</v>
      </c>
      <c r="F23" s="13">
        <v>7.32</v>
      </c>
      <c r="G23" s="10">
        <f t="shared" si="0"/>
        <v>1.6799999999999997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44670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44673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44670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44673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44677</v>
      </c>
      <c r="F28" s="10">
        <v>7.33</v>
      </c>
      <c r="G28" s="10">
        <f t="shared" si="0"/>
        <v>1.67</v>
      </c>
    </row>
    <row r="29" spans="2:7" ht="16.5" thickBot="1" x14ac:dyDescent="0.3">
      <c r="B29" s="16"/>
      <c r="C29" s="18"/>
      <c r="D29" s="5">
        <v>9</v>
      </c>
      <c r="E29" s="12">
        <v>44680</v>
      </c>
      <c r="F29" s="10">
        <v>7.35</v>
      </c>
      <c r="G29" s="10">
        <f t="shared" si="0"/>
        <v>1.6500000000000004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44677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44680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44677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44680</v>
      </c>
      <c r="F33" s="4">
        <v>0</v>
      </c>
      <c r="G33" s="10">
        <f t="shared" si="0"/>
        <v>9</v>
      </c>
    </row>
  </sheetData>
  <mergeCells count="27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32:B33"/>
    <mergeCell ref="C32:C33"/>
    <mergeCell ref="B26:B27"/>
    <mergeCell ref="C26:C27"/>
    <mergeCell ref="B28:B29"/>
    <mergeCell ref="C28:C29"/>
    <mergeCell ref="B30:B31"/>
    <mergeCell ref="C30:C3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G33"/>
  <sheetViews>
    <sheetView topLeftCell="A13" workbookViewId="0">
      <selection activeCell="I33" sqref="I33"/>
    </sheetView>
  </sheetViews>
  <sheetFormatPr baseColWidth="10" defaultRowHeight="15" x14ac:dyDescent="0.25"/>
  <cols>
    <col min="2" max="2" width="20.140625" customWidth="1"/>
    <col min="3" max="3" width="37.28515625" customWidth="1"/>
    <col min="4" max="4" width="14.42578125" customWidth="1"/>
    <col min="5" max="5" width="22.140625" customWidth="1"/>
    <col min="6" max="6" width="13.85546875" customWidth="1"/>
    <col min="7" max="7" width="15.710937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57" customHeight="1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44684</v>
      </c>
      <c r="F10" s="10">
        <v>7.36</v>
      </c>
      <c r="G10" s="10">
        <f>D10-F10</f>
        <v>1.6399999999999997</v>
      </c>
    </row>
    <row r="11" spans="2:7" ht="16.5" thickBot="1" x14ac:dyDescent="0.3">
      <c r="B11" s="24"/>
      <c r="C11" s="18"/>
      <c r="D11" s="8">
        <v>9</v>
      </c>
      <c r="E11" s="12">
        <v>44687</v>
      </c>
      <c r="F11" s="10">
        <v>7.38</v>
      </c>
      <c r="G11" s="10">
        <f>D11-F11</f>
        <v>1.62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44684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44687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44684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44687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44691</v>
      </c>
      <c r="F16" s="10">
        <v>7.38</v>
      </c>
      <c r="G16" s="10">
        <f t="shared" si="0"/>
        <v>1.62</v>
      </c>
    </row>
    <row r="17" spans="2:7" ht="16.5" thickBot="1" x14ac:dyDescent="0.3">
      <c r="B17" s="22"/>
      <c r="C17" s="18"/>
      <c r="D17" s="14">
        <v>9</v>
      </c>
      <c r="E17" s="12">
        <v>44694</v>
      </c>
      <c r="F17" s="10">
        <v>7.39</v>
      </c>
      <c r="G17" s="10">
        <f t="shared" si="0"/>
        <v>1.6100000000000003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44691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44694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44691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44694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44698</v>
      </c>
      <c r="F22" s="10">
        <v>7.42</v>
      </c>
      <c r="G22" s="10">
        <f t="shared" si="0"/>
        <v>1.58</v>
      </c>
    </row>
    <row r="23" spans="2:7" ht="16.5" thickBot="1" x14ac:dyDescent="0.3">
      <c r="B23" s="20"/>
      <c r="C23" s="18"/>
      <c r="D23" s="5">
        <v>9</v>
      </c>
      <c r="E23" s="12">
        <v>44701</v>
      </c>
      <c r="F23" s="13">
        <v>7.45</v>
      </c>
      <c r="G23" s="10">
        <f t="shared" si="0"/>
        <v>1.5499999999999998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44698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44701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44698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44701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44705</v>
      </c>
      <c r="F28" s="10">
        <v>7.48</v>
      </c>
      <c r="G28" s="10">
        <f t="shared" si="0"/>
        <v>1.5199999999999996</v>
      </c>
    </row>
    <row r="29" spans="2:7" ht="16.5" thickBot="1" x14ac:dyDescent="0.3">
      <c r="B29" s="16"/>
      <c r="C29" s="18"/>
      <c r="D29" s="5">
        <v>9</v>
      </c>
      <c r="E29" s="12">
        <v>44708</v>
      </c>
      <c r="F29" s="10">
        <v>7.49</v>
      </c>
      <c r="G29" s="10">
        <f t="shared" si="0"/>
        <v>1.5099999999999998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44705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44708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44705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44708</v>
      </c>
      <c r="F33" s="4">
        <v>0</v>
      </c>
      <c r="G33" s="10">
        <f t="shared" si="0"/>
        <v>9</v>
      </c>
    </row>
  </sheetData>
  <mergeCells count="27">
    <mergeCell ref="B32:B33"/>
    <mergeCell ref="C32:C33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33"/>
  <sheetViews>
    <sheetView topLeftCell="A10" workbookViewId="0">
      <selection activeCell="F29" sqref="F29"/>
    </sheetView>
  </sheetViews>
  <sheetFormatPr baseColWidth="10" defaultRowHeight="15" x14ac:dyDescent="0.25"/>
  <cols>
    <col min="2" max="2" width="22.5703125" customWidth="1"/>
    <col min="3" max="3" width="35.140625" customWidth="1"/>
    <col min="4" max="4" width="15" customWidth="1"/>
    <col min="5" max="5" width="21.5703125" customWidth="1"/>
    <col min="6" max="6" width="16.710937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47.25" customHeight="1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44712</v>
      </c>
      <c r="F10" s="10">
        <v>7.48</v>
      </c>
      <c r="G10" s="10">
        <f>D10-F10</f>
        <v>1.5199999999999996</v>
      </c>
    </row>
    <row r="11" spans="2:7" ht="16.5" thickBot="1" x14ac:dyDescent="0.3">
      <c r="B11" s="24"/>
      <c r="C11" s="18"/>
      <c r="D11" s="8">
        <v>9</v>
      </c>
      <c r="E11" s="12">
        <v>44715</v>
      </c>
      <c r="F11" s="10">
        <v>7.49</v>
      </c>
      <c r="G11" s="10">
        <f>D11-F11</f>
        <v>1.5099999999999998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44712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44715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44712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44715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44719</v>
      </c>
      <c r="F16" s="10">
        <v>7.51</v>
      </c>
      <c r="G16" s="10">
        <f t="shared" si="0"/>
        <v>1.4900000000000002</v>
      </c>
    </row>
    <row r="17" spans="2:7" ht="16.5" thickBot="1" x14ac:dyDescent="0.3">
      <c r="B17" s="22"/>
      <c r="C17" s="18"/>
      <c r="D17" s="14">
        <v>9</v>
      </c>
      <c r="E17" s="12">
        <v>44722</v>
      </c>
      <c r="F17" s="10">
        <v>7.52</v>
      </c>
      <c r="G17" s="10">
        <f t="shared" si="0"/>
        <v>1.4800000000000004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44719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44722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44719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44722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44726</v>
      </c>
      <c r="F22" s="10">
        <v>7.52</v>
      </c>
      <c r="G22" s="10">
        <f t="shared" si="0"/>
        <v>1.4800000000000004</v>
      </c>
    </row>
    <row r="23" spans="2:7" ht="16.5" thickBot="1" x14ac:dyDescent="0.3">
      <c r="B23" s="20"/>
      <c r="C23" s="18"/>
      <c r="D23" s="5">
        <v>9</v>
      </c>
      <c r="E23" s="12">
        <v>44729</v>
      </c>
      <c r="F23" s="13">
        <v>7.47</v>
      </c>
      <c r="G23" s="10">
        <f t="shared" si="0"/>
        <v>1.5300000000000002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44726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44729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44726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44729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44733</v>
      </c>
      <c r="F28" s="10">
        <v>7.45</v>
      </c>
      <c r="G28" s="10">
        <f t="shared" si="0"/>
        <v>1.5499999999999998</v>
      </c>
    </row>
    <row r="29" spans="2:7" ht="16.5" thickBot="1" x14ac:dyDescent="0.3">
      <c r="B29" s="16"/>
      <c r="C29" s="18"/>
      <c r="D29" s="5">
        <v>9</v>
      </c>
      <c r="E29" s="12">
        <v>44736</v>
      </c>
      <c r="F29" s="10">
        <v>7.43</v>
      </c>
      <c r="G29" s="10">
        <f t="shared" si="0"/>
        <v>1.5700000000000003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44733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44736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44733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44736</v>
      </c>
      <c r="F33" s="4">
        <v>0</v>
      </c>
      <c r="G33" s="10">
        <f t="shared" si="0"/>
        <v>9</v>
      </c>
    </row>
  </sheetData>
  <mergeCells count="27">
    <mergeCell ref="B32:B33"/>
    <mergeCell ref="C32:C33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G33"/>
  <sheetViews>
    <sheetView topLeftCell="A7" workbookViewId="0">
      <selection activeCell="E18" sqref="E18"/>
    </sheetView>
  </sheetViews>
  <sheetFormatPr baseColWidth="10" defaultRowHeight="15" x14ac:dyDescent="0.25"/>
  <cols>
    <col min="2" max="2" width="23.5703125" customWidth="1"/>
    <col min="3" max="3" width="39" customWidth="1"/>
    <col min="4" max="4" width="16.85546875" customWidth="1"/>
    <col min="5" max="5" width="19.85546875" customWidth="1"/>
    <col min="6" max="6" width="15.42578125" customWidth="1"/>
    <col min="7" max="7" width="1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48.75" customHeight="1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44740</v>
      </c>
      <c r="F10" s="10">
        <v>7.41</v>
      </c>
      <c r="G10" s="10">
        <f>D10-F10</f>
        <v>1.5899999999999999</v>
      </c>
    </row>
    <row r="11" spans="2:7" ht="16.5" thickBot="1" x14ac:dyDescent="0.3">
      <c r="B11" s="24"/>
      <c r="C11" s="18"/>
      <c r="D11" s="8">
        <v>9</v>
      </c>
      <c r="E11" s="12">
        <v>44743</v>
      </c>
      <c r="F11" s="10">
        <v>7.42</v>
      </c>
      <c r="G11" s="10">
        <f>D11-F11</f>
        <v>1.58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44740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44743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44740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44743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44747</v>
      </c>
      <c r="F16" s="10">
        <v>7.37</v>
      </c>
      <c r="G16" s="10">
        <f t="shared" si="0"/>
        <v>1.63</v>
      </c>
    </row>
    <row r="17" spans="2:7" ht="16.5" thickBot="1" x14ac:dyDescent="0.3">
      <c r="B17" s="22"/>
      <c r="C17" s="18"/>
      <c r="D17" s="14">
        <v>9</v>
      </c>
      <c r="E17" s="12">
        <v>44750</v>
      </c>
      <c r="F17" s="10">
        <v>7.38</v>
      </c>
      <c r="G17" s="10">
        <f t="shared" si="0"/>
        <v>1.62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44747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44750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44747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44750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44754</v>
      </c>
      <c r="F22" s="10">
        <v>7.4</v>
      </c>
      <c r="G22" s="10">
        <f t="shared" si="0"/>
        <v>1.5999999999999996</v>
      </c>
    </row>
    <row r="23" spans="2:7" ht="16.5" thickBot="1" x14ac:dyDescent="0.3">
      <c r="B23" s="20"/>
      <c r="C23" s="18"/>
      <c r="D23" s="5">
        <v>9</v>
      </c>
      <c r="E23" s="12">
        <v>44757</v>
      </c>
      <c r="F23" s="13">
        <v>7.41</v>
      </c>
      <c r="G23" s="10">
        <f t="shared" si="0"/>
        <v>1.5899999999999999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44754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44757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44754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44757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44761</v>
      </c>
      <c r="F28" s="10">
        <v>7.42</v>
      </c>
      <c r="G28" s="10">
        <f t="shared" si="0"/>
        <v>1.58</v>
      </c>
    </row>
    <row r="29" spans="2:7" ht="16.5" thickBot="1" x14ac:dyDescent="0.3">
      <c r="B29" s="16"/>
      <c r="C29" s="18"/>
      <c r="D29" s="5">
        <v>9</v>
      </c>
      <c r="E29" s="12">
        <v>44764</v>
      </c>
      <c r="F29" s="10">
        <v>7.4</v>
      </c>
      <c r="G29" s="10">
        <f t="shared" si="0"/>
        <v>1.5999999999999996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44761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44764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44761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44764</v>
      </c>
      <c r="F33" s="4">
        <v>0</v>
      </c>
      <c r="G33" s="10">
        <f t="shared" si="0"/>
        <v>9</v>
      </c>
    </row>
  </sheetData>
  <mergeCells count="27">
    <mergeCell ref="B32:B33"/>
    <mergeCell ref="C32:C33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G39"/>
  <sheetViews>
    <sheetView topLeftCell="A7" workbookViewId="0">
      <selection activeCell="F35" sqref="F35"/>
    </sheetView>
  </sheetViews>
  <sheetFormatPr baseColWidth="10" defaultRowHeight="15" x14ac:dyDescent="0.25"/>
  <cols>
    <col min="2" max="2" width="22.7109375" customWidth="1"/>
    <col min="3" max="3" width="38.42578125" customWidth="1"/>
    <col min="5" max="5" width="26.7109375" customWidth="1"/>
    <col min="6" max="6" width="15.28515625" customWidth="1"/>
    <col min="7" max="7" width="15.710937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60" customHeight="1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44775</v>
      </c>
      <c r="F10" s="10">
        <v>7.41</v>
      </c>
      <c r="G10" s="10">
        <f>D10-F10</f>
        <v>1.5899999999999999</v>
      </c>
    </row>
    <row r="11" spans="2:7" ht="16.5" thickBot="1" x14ac:dyDescent="0.3">
      <c r="B11" s="24"/>
      <c r="C11" s="18"/>
      <c r="D11" s="8">
        <v>9</v>
      </c>
      <c r="E11" s="12">
        <v>44778</v>
      </c>
      <c r="F11" s="10">
        <v>7.42</v>
      </c>
      <c r="G11" s="10">
        <f>D11-F11</f>
        <v>1.58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44775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44778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44775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44778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44782</v>
      </c>
      <c r="F16" s="10">
        <v>7.39</v>
      </c>
      <c r="G16" s="10">
        <f t="shared" si="0"/>
        <v>1.6100000000000003</v>
      </c>
    </row>
    <row r="17" spans="2:7" ht="16.5" thickBot="1" x14ac:dyDescent="0.3">
      <c r="B17" s="22"/>
      <c r="C17" s="18"/>
      <c r="D17" s="14">
        <v>9</v>
      </c>
      <c r="E17" s="12">
        <v>44785</v>
      </c>
      <c r="F17" s="10">
        <v>7.4</v>
      </c>
      <c r="G17" s="10">
        <f t="shared" si="0"/>
        <v>1.5999999999999996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44782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44785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44782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44785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44789</v>
      </c>
      <c r="F22" s="10">
        <v>7.42</v>
      </c>
      <c r="G22" s="10">
        <f t="shared" si="0"/>
        <v>1.58</v>
      </c>
    </row>
    <row r="23" spans="2:7" ht="16.5" thickBot="1" x14ac:dyDescent="0.3">
      <c r="B23" s="20"/>
      <c r="C23" s="18"/>
      <c r="D23" s="5">
        <v>9</v>
      </c>
      <c r="E23" s="12">
        <v>44792</v>
      </c>
      <c r="F23" s="13">
        <v>7.43</v>
      </c>
      <c r="G23" s="10">
        <f t="shared" si="0"/>
        <v>1.5700000000000003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44789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44792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44789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44792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44796</v>
      </c>
      <c r="F28" s="10">
        <v>7.43</v>
      </c>
      <c r="G28" s="10">
        <f t="shared" si="0"/>
        <v>1.5700000000000003</v>
      </c>
    </row>
    <row r="29" spans="2:7" ht="16.5" thickBot="1" x14ac:dyDescent="0.3">
      <c r="B29" s="16"/>
      <c r="C29" s="18"/>
      <c r="D29" s="5">
        <v>9</v>
      </c>
      <c r="E29" s="12">
        <v>44799</v>
      </c>
      <c r="F29" s="10">
        <v>7.44</v>
      </c>
      <c r="G29" s="10">
        <f t="shared" si="0"/>
        <v>1.5599999999999996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44796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44799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44796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44799</v>
      </c>
      <c r="F33" s="4">
        <v>0</v>
      </c>
      <c r="G33" s="10">
        <f t="shared" si="0"/>
        <v>9</v>
      </c>
    </row>
    <row r="34" spans="2:7" ht="16.5" thickBot="1" x14ac:dyDescent="0.3">
      <c r="B34" s="21">
        <v>1</v>
      </c>
      <c r="C34" s="17" t="s">
        <v>7</v>
      </c>
      <c r="D34" s="5">
        <v>9</v>
      </c>
      <c r="E34" s="12">
        <v>44803</v>
      </c>
      <c r="F34" s="10">
        <v>7.45</v>
      </c>
      <c r="G34" s="10">
        <f t="shared" ref="G34:G39" si="1">D34-F34</f>
        <v>1.5499999999999998</v>
      </c>
    </row>
    <row r="35" spans="2:7" ht="16.5" thickBot="1" x14ac:dyDescent="0.3">
      <c r="B35" s="22"/>
      <c r="C35" s="18"/>
      <c r="D35" s="5">
        <v>9</v>
      </c>
      <c r="E35" s="12">
        <v>44806</v>
      </c>
      <c r="F35" s="10">
        <v>7.46</v>
      </c>
      <c r="G35" s="10">
        <f t="shared" si="1"/>
        <v>1.54</v>
      </c>
    </row>
    <row r="36" spans="2:7" ht="16.5" thickBot="1" x14ac:dyDescent="0.3">
      <c r="B36" s="21">
        <v>2</v>
      </c>
      <c r="C36" s="17" t="s">
        <v>8</v>
      </c>
      <c r="D36" s="5">
        <v>9</v>
      </c>
      <c r="E36" s="12">
        <v>44803</v>
      </c>
      <c r="F36" s="4">
        <v>0</v>
      </c>
      <c r="G36" s="10">
        <f t="shared" si="1"/>
        <v>9</v>
      </c>
    </row>
    <row r="37" spans="2:7" ht="16.5" thickBot="1" x14ac:dyDescent="0.3">
      <c r="B37" s="22"/>
      <c r="C37" s="18"/>
      <c r="D37" s="5">
        <v>9</v>
      </c>
      <c r="E37" s="12">
        <v>44806</v>
      </c>
      <c r="F37" s="4">
        <v>0</v>
      </c>
      <c r="G37" s="10">
        <f t="shared" si="1"/>
        <v>9</v>
      </c>
    </row>
    <row r="38" spans="2:7" ht="16.5" thickBot="1" x14ac:dyDescent="0.3">
      <c r="B38" s="21">
        <v>3</v>
      </c>
      <c r="C38" s="17" t="s">
        <v>9</v>
      </c>
      <c r="D38" s="5">
        <v>9</v>
      </c>
      <c r="E38" s="12">
        <v>44803</v>
      </c>
      <c r="F38" s="4">
        <v>0</v>
      </c>
      <c r="G38" s="10">
        <f t="shared" si="1"/>
        <v>9</v>
      </c>
    </row>
    <row r="39" spans="2:7" ht="16.5" thickBot="1" x14ac:dyDescent="0.3">
      <c r="B39" s="22"/>
      <c r="C39" s="18"/>
      <c r="D39" s="9">
        <v>9</v>
      </c>
      <c r="E39" s="12">
        <v>44806</v>
      </c>
      <c r="F39" s="4">
        <v>0</v>
      </c>
      <c r="G39" s="10">
        <f t="shared" si="1"/>
        <v>9</v>
      </c>
    </row>
  </sheetData>
  <mergeCells count="33">
    <mergeCell ref="B38:B39"/>
    <mergeCell ref="C38:C39"/>
    <mergeCell ref="B32:B33"/>
    <mergeCell ref="C32:C33"/>
    <mergeCell ref="B34:B35"/>
    <mergeCell ref="C34:C35"/>
    <mergeCell ref="B36:B37"/>
    <mergeCell ref="C36:C37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G33"/>
  <sheetViews>
    <sheetView workbookViewId="0">
      <selection sqref="A1:G34"/>
    </sheetView>
  </sheetViews>
  <sheetFormatPr baseColWidth="10" defaultRowHeight="15" x14ac:dyDescent="0.25"/>
  <cols>
    <col min="2" max="2" width="25.28515625" customWidth="1"/>
    <col min="3" max="3" width="38.5703125" customWidth="1"/>
    <col min="5" max="5" width="31.42578125" customWidth="1"/>
    <col min="6" max="6" width="14" customWidth="1"/>
    <col min="7" max="7" width="13.570312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64.5" customHeight="1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44810</v>
      </c>
      <c r="F10" s="10">
        <v>7.45</v>
      </c>
      <c r="G10" s="10">
        <f>D10-F10</f>
        <v>1.5499999999999998</v>
      </c>
    </row>
    <row r="11" spans="2:7" ht="16.5" thickBot="1" x14ac:dyDescent="0.3">
      <c r="B11" s="24"/>
      <c r="C11" s="18"/>
      <c r="D11" s="8">
        <v>9</v>
      </c>
      <c r="E11" s="12">
        <v>44813</v>
      </c>
      <c r="F11" s="10">
        <v>7.46</v>
      </c>
      <c r="G11" s="10">
        <f>D11-F11</f>
        <v>1.54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44810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44813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44810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44813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44817</v>
      </c>
      <c r="F16" s="10">
        <v>7.47</v>
      </c>
      <c r="G16" s="10">
        <f t="shared" si="0"/>
        <v>1.5300000000000002</v>
      </c>
    </row>
    <row r="17" spans="2:7" ht="16.5" thickBot="1" x14ac:dyDescent="0.3">
      <c r="B17" s="22"/>
      <c r="C17" s="18"/>
      <c r="D17" s="14">
        <v>9</v>
      </c>
      <c r="E17" s="12">
        <v>44820</v>
      </c>
      <c r="F17" s="10">
        <v>7.49</v>
      </c>
      <c r="G17" s="10">
        <f t="shared" si="0"/>
        <v>1.5099999999999998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44817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44820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44817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44820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44824</v>
      </c>
      <c r="F22" s="10">
        <v>7.51</v>
      </c>
      <c r="G22" s="10">
        <f t="shared" si="0"/>
        <v>1.4900000000000002</v>
      </c>
    </row>
    <row r="23" spans="2:7" ht="16.5" thickBot="1" x14ac:dyDescent="0.3">
      <c r="B23" s="20"/>
      <c r="C23" s="18"/>
      <c r="D23" s="5">
        <v>9</v>
      </c>
      <c r="E23" s="12">
        <v>44827</v>
      </c>
      <c r="F23" s="13">
        <v>7.52</v>
      </c>
      <c r="G23" s="10">
        <f t="shared" si="0"/>
        <v>1.4800000000000004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44824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44827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44824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44827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44831</v>
      </c>
      <c r="F28" s="10">
        <v>7.54</v>
      </c>
      <c r="G28" s="10">
        <f t="shared" si="0"/>
        <v>1.46</v>
      </c>
    </row>
    <row r="29" spans="2:7" ht="16.5" thickBot="1" x14ac:dyDescent="0.3">
      <c r="B29" s="16"/>
      <c r="C29" s="18"/>
      <c r="D29" s="5">
        <v>9</v>
      </c>
      <c r="E29" s="12">
        <v>44834</v>
      </c>
      <c r="F29" s="10">
        <v>7.55</v>
      </c>
      <c r="G29" s="10">
        <f t="shared" si="0"/>
        <v>1.4500000000000002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44831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44834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44831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44834</v>
      </c>
      <c r="F33" s="4">
        <v>0</v>
      </c>
      <c r="G33" s="10">
        <f t="shared" si="0"/>
        <v>9</v>
      </c>
    </row>
  </sheetData>
  <mergeCells count="27">
    <mergeCell ref="B32:B33"/>
    <mergeCell ref="C32:C33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G33"/>
  <sheetViews>
    <sheetView workbookViewId="0">
      <selection sqref="A1:G34"/>
    </sheetView>
  </sheetViews>
  <sheetFormatPr baseColWidth="10" defaultRowHeight="15" x14ac:dyDescent="0.25"/>
  <cols>
    <col min="2" max="2" width="25.140625" customWidth="1"/>
    <col min="3" max="3" width="36.28515625" customWidth="1"/>
    <col min="5" max="5" width="20.7109375" customWidth="1"/>
    <col min="6" max="6" width="16.140625" customWidth="1"/>
    <col min="7" max="7" width="15.8554687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75" customHeight="1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44838</v>
      </c>
      <c r="F10" s="10">
        <v>7.57</v>
      </c>
      <c r="G10" s="10">
        <f>D10-F10</f>
        <v>1.4299999999999997</v>
      </c>
    </row>
    <row r="11" spans="2:7" ht="16.5" thickBot="1" x14ac:dyDescent="0.3">
      <c r="B11" s="24"/>
      <c r="C11" s="18"/>
      <c r="D11" s="8">
        <v>9</v>
      </c>
      <c r="E11" s="12">
        <v>44841</v>
      </c>
      <c r="F11" s="10">
        <v>7.6</v>
      </c>
      <c r="G11" s="10">
        <f>D11-F11</f>
        <v>1.4000000000000004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44838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44841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44838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44841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44845</v>
      </c>
      <c r="F16" s="10">
        <v>7.55</v>
      </c>
      <c r="G16" s="10">
        <f t="shared" si="0"/>
        <v>1.4500000000000002</v>
      </c>
    </row>
    <row r="17" spans="2:7" ht="16.5" thickBot="1" x14ac:dyDescent="0.3">
      <c r="B17" s="22"/>
      <c r="C17" s="18"/>
      <c r="D17" s="14">
        <v>9</v>
      </c>
      <c r="E17" s="12">
        <v>44848</v>
      </c>
      <c r="F17" s="10">
        <v>7.56</v>
      </c>
      <c r="G17" s="10">
        <f t="shared" si="0"/>
        <v>1.4400000000000004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44845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44848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44845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44848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44852</v>
      </c>
      <c r="F22" s="10">
        <v>7.57</v>
      </c>
      <c r="G22" s="10">
        <f t="shared" si="0"/>
        <v>1.4299999999999997</v>
      </c>
    </row>
    <row r="23" spans="2:7" ht="16.5" thickBot="1" x14ac:dyDescent="0.3">
      <c r="B23" s="20"/>
      <c r="C23" s="18"/>
      <c r="D23" s="5">
        <v>9</v>
      </c>
      <c r="E23" s="12">
        <v>44855</v>
      </c>
      <c r="F23" s="13">
        <v>7.58</v>
      </c>
      <c r="G23" s="10">
        <f t="shared" si="0"/>
        <v>1.42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44852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44855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44852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44855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44859</v>
      </c>
      <c r="F28" s="10">
        <v>7.6</v>
      </c>
      <c r="G28" s="10">
        <f t="shared" si="0"/>
        <v>1.4000000000000004</v>
      </c>
    </row>
    <row r="29" spans="2:7" ht="16.5" thickBot="1" x14ac:dyDescent="0.3">
      <c r="B29" s="16"/>
      <c r="C29" s="18"/>
      <c r="D29" s="5">
        <v>9</v>
      </c>
      <c r="E29" s="12">
        <v>44862</v>
      </c>
      <c r="F29" s="10">
        <v>7.61</v>
      </c>
      <c r="G29" s="10">
        <f t="shared" si="0"/>
        <v>1.3899999999999997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44859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44862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44859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44862</v>
      </c>
      <c r="F33" s="4">
        <v>0</v>
      </c>
      <c r="G33" s="10">
        <f t="shared" si="0"/>
        <v>9</v>
      </c>
    </row>
  </sheetData>
  <mergeCells count="27">
    <mergeCell ref="B32:B33"/>
    <mergeCell ref="C32:C33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E5E3A-4505-474C-A044-A39714449860}">
  <dimension ref="B2:G39"/>
  <sheetViews>
    <sheetView workbookViewId="0">
      <selection sqref="A1:G41"/>
    </sheetView>
  </sheetViews>
  <sheetFormatPr baseColWidth="10" defaultRowHeight="15" x14ac:dyDescent="0.25"/>
  <cols>
    <col min="2" max="2" width="24.28515625" customWidth="1"/>
    <col min="3" max="3" width="36.28515625" customWidth="1"/>
    <col min="4" max="4" width="16" customWidth="1"/>
    <col min="5" max="5" width="19.42578125" customWidth="1"/>
    <col min="6" max="6" width="17.85546875" customWidth="1"/>
    <col min="7" max="7" width="15.4257812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80.25" customHeight="1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44866</v>
      </c>
      <c r="F10" s="10">
        <v>7.62</v>
      </c>
      <c r="G10" s="10">
        <f>D10-F10</f>
        <v>1.38</v>
      </c>
    </row>
    <row r="11" spans="2:7" ht="16.5" thickBot="1" x14ac:dyDescent="0.3">
      <c r="B11" s="24"/>
      <c r="C11" s="18"/>
      <c r="D11" s="8">
        <v>9</v>
      </c>
      <c r="E11" s="12">
        <v>44869</v>
      </c>
      <c r="F11" s="10">
        <v>7.64</v>
      </c>
      <c r="G11" s="10">
        <f>D11-F11</f>
        <v>1.3600000000000003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44866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44869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44866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44869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44873</v>
      </c>
      <c r="F16" s="10">
        <v>7.6</v>
      </c>
      <c r="G16" s="10">
        <f t="shared" si="0"/>
        <v>1.4000000000000004</v>
      </c>
    </row>
    <row r="17" spans="2:7" ht="16.5" thickBot="1" x14ac:dyDescent="0.3">
      <c r="B17" s="22"/>
      <c r="C17" s="18"/>
      <c r="D17" s="14">
        <v>9</v>
      </c>
      <c r="E17" s="12">
        <v>44876</v>
      </c>
      <c r="F17" s="10">
        <v>7.61</v>
      </c>
      <c r="G17" s="10">
        <f t="shared" si="0"/>
        <v>1.3899999999999997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44873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44876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44873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44876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44880</v>
      </c>
      <c r="F22" s="10">
        <v>7.62</v>
      </c>
      <c r="G22" s="10">
        <f t="shared" si="0"/>
        <v>1.38</v>
      </c>
    </row>
    <row r="23" spans="2:7" ht="16.5" thickBot="1" x14ac:dyDescent="0.3">
      <c r="B23" s="20"/>
      <c r="C23" s="18"/>
      <c r="D23" s="5">
        <v>9</v>
      </c>
      <c r="E23" s="12">
        <v>44883</v>
      </c>
      <c r="F23" s="13">
        <v>7.63</v>
      </c>
      <c r="G23" s="10">
        <f t="shared" si="0"/>
        <v>1.37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44880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44883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44880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44883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44887</v>
      </c>
      <c r="F28" s="10">
        <v>7.64</v>
      </c>
      <c r="G28" s="10">
        <f t="shared" si="0"/>
        <v>1.3600000000000003</v>
      </c>
    </row>
    <row r="29" spans="2:7" ht="16.5" thickBot="1" x14ac:dyDescent="0.3">
      <c r="B29" s="16"/>
      <c r="C29" s="18"/>
      <c r="D29" s="5">
        <v>9</v>
      </c>
      <c r="E29" s="12">
        <v>44890</v>
      </c>
      <c r="F29" s="10">
        <v>7.63</v>
      </c>
      <c r="G29" s="10">
        <f t="shared" si="0"/>
        <v>1.37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44887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44890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44887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44890</v>
      </c>
      <c r="F33" s="4">
        <v>0</v>
      </c>
      <c r="G33" s="10">
        <f t="shared" si="0"/>
        <v>9</v>
      </c>
    </row>
    <row r="34" spans="2:7" ht="16.5" thickBot="1" x14ac:dyDescent="0.3">
      <c r="B34" s="23">
        <v>1</v>
      </c>
      <c r="C34" s="17" t="s">
        <v>7</v>
      </c>
      <c r="D34" s="5">
        <v>9</v>
      </c>
      <c r="E34" s="12">
        <v>44894</v>
      </c>
      <c r="F34" s="10">
        <v>7.65</v>
      </c>
      <c r="G34" s="10">
        <f t="shared" ref="G34:G39" si="1">D34-F34</f>
        <v>1.3499999999999996</v>
      </c>
    </row>
    <row r="35" spans="2:7" ht="16.5" thickBot="1" x14ac:dyDescent="0.3">
      <c r="B35" s="24"/>
      <c r="C35" s="18"/>
      <c r="D35" s="5">
        <v>9</v>
      </c>
      <c r="E35" s="12">
        <v>44897</v>
      </c>
      <c r="F35" s="10">
        <v>7.66</v>
      </c>
      <c r="G35" s="10">
        <f t="shared" si="1"/>
        <v>1.3399999999999999</v>
      </c>
    </row>
    <row r="36" spans="2:7" ht="16.5" thickBot="1" x14ac:dyDescent="0.3">
      <c r="B36" s="23">
        <v>2</v>
      </c>
      <c r="C36" s="17" t="s">
        <v>8</v>
      </c>
      <c r="D36" s="5">
        <v>9</v>
      </c>
      <c r="E36" s="12">
        <v>44894</v>
      </c>
      <c r="F36" s="4">
        <v>0</v>
      </c>
      <c r="G36" s="10">
        <f t="shared" si="1"/>
        <v>9</v>
      </c>
    </row>
    <row r="37" spans="2:7" ht="16.5" thickBot="1" x14ac:dyDescent="0.3">
      <c r="B37" s="24"/>
      <c r="C37" s="18"/>
      <c r="D37" s="5">
        <v>9</v>
      </c>
      <c r="E37" s="12">
        <v>44897</v>
      </c>
      <c r="F37" s="4">
        <v>0</v>
      </c>
      <c r="G37" s="10">
        <f t="shared" si="1"/>
        <v>9</v>
      </c>
    </row>
    <row r="38" spans="2:7" ht="16.5" thickBot="1" x14ac:dyDescent="0.3">
      <c r="B38" s="23">
        <v>3</v>
      </c>
      <c r="C38" s="17" t="s">
        <v>9</v>
      </c>
      <c r="D38" s="5">
        <v>9</v>
      </c>
      <c r="E38" s="12">
        <v>44894</v>
      </c>
      <c r="F38" s="4">
        <v>0</v>
      </c>
      <c r="G38" s="10">
        <f t="shared" si="1"/>
        <v>9</v>
      </c>
    </row>
    <row r="39" spans="2:7" ht="16.5" thickBot="1" x14ac:dyDescent="0.3">
      <c r="B39" s="24"/>
      <c r="C39" s="18"/>
      <c r="D39" s="9">
        <v>9</v>
      </c>
      <c r="E39" s="12">
        <v>44897</v>
      </c>
      <c r="F39" s="4">
        <v>0</v>
      </c>
      <c r="G39" s="10">
        <f t="shared" si="1"/>
        <v>9</v>
      </c>
    </row>
  </sheetData>
  <mergeCells count="33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8:B39"/>
    <mergeCell ref="C38:C39"/>
    <mergeCell ref="B32:B33"/>
    <mergeCell ref="C32:C33"/>
    <mergeCell ref="B34:B35"/>
    <mergeCell ref="C34:C35"/>
    <mergeCell ref="B36:B37"/>
    <mergeCell ref="C36:C3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2399A-17AE-4A1D-B2FA-007A151CCE65}">
  <dimension ref="B2:G33"/>
  <sheetViews>
    <sheetView tabSelected="1" workbookViewId="0">
      <selection activeCell="F29" sqref="F29"/>
    </sheetView>
  </sheetViews>
  <sheetFormatPr baseColWidth="10" defaultRowHeight="15" x14ac:dyDescent="0.25"/>
  <cols>
    <col min="2" max="2" width="22.28515625" customWidth="1"/>
    <col min="3" max="3" width="33.7109375" customWidth="1"/>
    <col min="5" max="5" width="24.140625" customWidth="1"/>
    <col min="6" max="6" width="18.140625" customWidth="1"/>
    <col min="7" max="7" width="21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ht="74.25" customHeight="1" x14ac:dyDescent="0.25">
      <c r="B6" s="26"/>
      <c r="C6" s="28" t="s">
        <v>10</v>
      </c>
      <c r="D6" s="29"/>
      <c r="E6" s="29"/>
      <c r="F6" s="29"/>
      <c r="G6" s="30"/>
    </row>
    <row r="7" spans="2:7" ht="6" customHeight="1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44901</v>
      </c>
      <c r="F10" s="10">
        <v>7.65</v>
      </c>
      <c r="G10" s="10">
        <f>D10-F10</f>
        <v>1.3499999999999996</v>
      </c>
    </row>
    <row r="11" spans="2:7" ht="16.5" thickBot="1" x14ac:dyDescent="0.3">
      <c r="B11" s="24"/>
      <c r="C11" s="18"/>
      <c r="D11" s="8">
        <v>9</v>
      </c>
      <c r="E11" s="12">
        <v>44904</v>
      </c>
      <c r="F11" s="10">
        <v>7.66</v>
      </c>
      <c r="G11" s="10">
        <f>D11-F11</f>
        <v>1.3399999999999999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44901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44904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44901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44904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44908</v>
      </c>
      <c r="F16" s="10">
        <v>7.66</v>
      </c>
      <c r="G16" s="10">
        <f t="shared" si="0"/>
        <v>1.3399999999999999</v>
      </c>
    </row>
    <row r="17" spans="2:7" ht="16.5" thickBot="1" x14ac:dyDescent="0.3">
      <c r="B17" s="22"/>
      <c r="C17" s="18"/>
      <c r="D17" s="14">
        <v>9</v>
      </c>
      <c r="E17" s="12">
        <v>44911</v>
      </c>
      <c r="F17" s="10">
        <v>7.65</v>
      </c>
      <c r="G17" s="10">
        <f t="shared" si="0"/>
        <v>1.3499999999999996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44908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44911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44908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44911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44915</v>
      </c>
      <c r="F22" s="10">
        <v>7.64</v>
      </c>
      <c r="G22" s="10">
        <f t="shared" si="0"/>
        <v>1.3600000000000003</v>
      </c>
    </row>
    <row r="23" spans="2:7" ht="16.5" thickBot="1" x14ac:dyDescent="0.3">
      <c r="B23" s="20"/>
      <c r="C23" s="18"/>
      <c r="D23" s="5">
        <v>9</v>
      </c>
      <c r="E23" s="12">
        <v>44918</v>
      </c>
      <c r="F23" s="13">
        <v>7.67</v>
      </c>
      <c r="G23" s="10">
        <f t="shared" si="0"/>
        <v>1.33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44915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44918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44915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44918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44922</v>
      </c>
      <c r="F28" s="10">
        <v>7.68</v>
      </c>
      <c r="G28" s="10">
        <f t="shared" si="0"/>
        <v>1.3200000000000003</v>
      </c>
    </row>
    <row r="29" spans="2:7" ht="16.5" thickBot="1" x14ac:dyDescent="0.3">
      <c r="B29" s="16"/>
      <c r="C29" s="18"/>
      <c r="D29" s="5">
        <v>9</v>
      </c>
      <c r="E29" s="12">
        <v>44925</v>
      </c>
      <c r="F29" s="10">
        <v>7.7</v>
      </c>
      <c r="G29" s="10">
        <f t="shared" si="0"/>
        <v>1.2999999999999998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44922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44925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44922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44925</v>
      </c>
      <c r="F33" s="4">
        <v>0</v>
      </c>
      <c r="G33" s="10">
        <f t="shared" si="0"/>
        <v>9</v>
      </c>
    </row>
  </sheetData>
  <mergeCells count="27">
    <mergeCell ref="B32:B33"/>
    <mergeCell ref="C32:C33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 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Victor Ovando Ovando</cp:lastModifiedBy>
  <dcterms:created xsi:type="dcterms:W3CDTF">2018-04-27T20:48:18Z</dcterms:created>
  <dcterms:modified xsi:type="dcterms:W3CDTF">2023-09-26T19:06:31Z</dcterms:modified>
</cp:coreProperties>
</file>